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Лист1!$A$1:$N$22</definedName>
  </definedNames>
  <calcPr calcId="162913"/>
</workbook>
</file>

<file path=xl/calcChain.xml><?xml version="1.0" encoding="utf-8"?>
<calcChain xmlns="http://schemas.openxmlformats.org/spreadsheetml/2006/main">
  <c r="L12" i="1" l="1"/>
  <c r="I9" i="1" l="1"/>
  <c r="I7" i="1" s="1"/>
  <c r="G9" i="1" l="1"/>
  <c r="F9" i="1" l="1"/>
  <c r="F7" i="1" s="1"/>
  <c r="B9" i="1"/>
  <c r="B7" i="1" s="1"/>
  <c r="L9" i="1" l="1"/>
  <c r="L7" i="1" s="1"/>
  <c r="C9" i="1" l="1"/>
  <c r="M9" i="1" l="1"/>
  <c r="M7" i="1" s="1"/>
  <c r="N9" i="1"/>
  <c r="N7" i="1" s="1"/>
  <c r="D9" i="1"/>
  <c r="D7" i="1" s="1"/>
  <c r="G7" i="1"/>
  <c r="H9" i="1"/>
  <c r="H7" i="1" s="1"/>
  <c r="C7" i="1"/>
</calcChain>
</file>

<file path=xl/sharedStrings.xml><?xml version="1.0" encoding="utf-8"?>
<sst xmlns="http://schemas.openxmlformats.org/spreadsheetml/2006/main" count="33" uniqueCount="31">
  <si>
    <t xml:space="preserve">Вид долговых обязательств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</si>
  <si>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</si>
  <si>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</si>
  <si>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</si>
  <si>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</si>
  <si>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</si>
  <si>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</si>
  <si>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</si>
  <si>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План</t>
  </si>
  <si>
    <t>Факт</t>
  </si>
  <si>
    <t>Муниципальные долговые обязательства всего , в том числе:</t>
  </si>
  <si>
    <t xml:space="preserve"> 2018 год</t>
  </si>
  <si>
    <t xml:space="preserve"> 2019 год</t>
  </si>
  <si>
    <t>2019 год</t>
  </si>
  <si>
    <t>______________________</t>
  </si>
  <si>
    <t>Наличие муниципального долга по состоянию на 31.12.2019 года</t>
  </si>
  <si>
    <t>Объем муниципального долга</t>
  </si>
  <si>
    <t>Расходы на обслуживание муниципального долга</t>
  </si>
  <si>
    <t xml:space="preserve">Первоначальный план                            </t>
  </si>
  <si>
    <t xml:space="preserve">Уточненный план                       </t>
  </si>
  <si>
    <t xml:space="preserve">Первоначальный план                         </t>
  </si>
  <si>
    <t xml:space="preserve">Уточненный план                          </t>
  </si>
  <si>
    <t>Наличие муниципального долга по состоянию на 01.01.2019 года</t>
  </si>
  <si>
    <t>(рублей)</t>
  </si>
  <si>
    <t xml:space="preserve">Предельный объем муниципального долга </t>
  </si>
  <si>
    <t>Сведения</t>
  </si>
  <si>
    <t xml:space="preserve">об объеме муниципального долга  Белоярского района за 2019 год и его соответствии первоначально утвержденным (установленным) решением о бюджете предельным значениям </t>
  </si>
  <si>
    <t xml:space="preserve">Утверждено  решением Думы Белоярского района от 29.11.2018 года № 52 "О бюджете Белоярского района на 2019 год и плановый период 2020 и 2021 годов" </t>
  </si>
  <si>
    <t>Верхний предел муниципального внутреннего долга  на 01.01.2020 года*</t>
  </si>
  <si>
    <t>* - В связи с внесением изменений в приложение к постановлению Правительства Ханты-Мансийского автономного округа -Югры от 18 марта 2011 года № 65-П "О порядке проведения мониторинга и оценки качества организации и осуществления бюджетного процесса в городских округах и муниципальных районах Ханты-Мансийского автономного  округа  -Югры" (постановление Правительства ХМАО-Югры от 29.11.2019 года № 456-П) в части изменения индикатора 3.3 «Уровень долговой нагрузки на местный бюджет», верхний предел муниципального долга Белоярского района на 01.01.2020 года уточнен и составил 288 559 554,50 рублей.</t>
  </si>
  <si>
    <t>Отношение объема муниципального долга на конец отчетного года  к предельному объему муниципального долга, первоначально утвержденному (установленному) решением о бюджете района,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</si>
</sst>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topLeftCell="A4" zoomScale="78" zoomScaleNormal="100" zoomScaleSheetLayoutView="78" workbookViewId="0">
      <selection activeCell="R6" sqref="R6"/>
    </sheetView>
  </sheetViews>
  <sheetFormatPr defaultRowHeight="15" x14ac:dyDescent="0.25"/>
  <cols>
    <col min="1" max="1" width="43" customWidth="1"/>
    <col min="2" max="2" width="18.7109375" customWidth="1"/>
    <col min="3" max="3" width="15.5703125" customWidth="1"/>
    <col min="4" max="4" width="16.140625" customWidth="1"/>
    <col min="5" max="5" width="17.42578125" customWidth="1"/>
    <col min="6" max="6" width="18.5703125" customWidth="1"/>
    <col min="7" max="7" width="16.85546875" customWidth="1"/>
    <col min="8" max="8" width="17.28515625" customWidth="1"/>
    <col min="9" max="9" width="18" customWidth="1"/>
    <col min="10" max="11" width="22.28515625" customWidth="1"/>
    <col min="12" max="12" width="25" customWidth="1"/>
    <col min="13" max="13" width="14.140625" customWidth="1"/>
    <col min="14" max="14" width="14.5703125" customWidth="1"/>
    <col min="15" max="15" width="15.42578125" customWidth="1"/>
  </cols>
  <sheetData>
    <row r="1" spans="1:16" ht="21" x14ac:dyDescent="0.3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</row>
    <row r="2" spans="1:16" ht="21" x14ac:dyDescent="0.35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  <c r="M2" s="25"/>
      <c r="N2" s="25"/>
    </row>
    <row r="3" spans="1:16" ht="28.5" customHeight="1" x14ac:dyDescent="0.25">
      <c r="A3" s="1"/>
      <c r="B3" s="1"/>
      <c r="C3" s="1"/>
      <c r="D3" s="1"/>
      <c r="E3" s="1"/>
      <c r="F3" s="1"/>
      <c r="G3" s="1"/>
      <c r="M3" s="33" t="s">
        <v>23</v>
      </c>
      <c r="N3" s="33"/>
    </row>
    <row r="4" spans="1:16" ht="114" customHeight="1" x14ac:dyDescent="0.25">
      <c r="A4" s="27" t="s">
        <v>0</v>
      </c>
      <c r="B4" s="30" t="s">
        <v>16</v>
      </c>
      <c r="C4" s="31"/>
      <c r="D4" s="31"/>
      <c r="E4" s="31"/>
      <c r="F4" s="31"/>
      <c r="G4" s="31"/>
      <c r="H4" s="31"/>
      <c r="I4" s="32"/>
      <c r="J4" s="21" t="s">
        <v>27</v>
      </c>
      <c r="K4" s="22"/>
      <c r="L4" s="34" t="s">
        <v>30</v>
      </c>
      <c r="M4" s="30" t="s">
        <v>17</v>
      </c>
      <c r="N4" s="32"/>
    </row>
    <row r="5" spans="1:16" ht="15" customHeight="1" x14ac:dyDescent="0.25">
      <c r="A5" s="28"/>
      <c r="B5" s="30" t="s">
        <v>11</v>
      </c>
      <c r="C5" s="31"/>
      <c r="D5" s="31"/>
      <c r="E5" s="32"/>
      <c r="F5" s="30" t="s">
        <v>12</v>
      </c>
      <c r="G5" s="31"/>
      <c r="H5" s="31"/>
      <c r="I5" s="32"/>
      <c r="J5" s="17" t="s">
        <v>24</v>
      </c>
      <c r="K5" s="17" t="s">
        <v>28</v>
      </c>
      <c r="L5" s="35"/>
      <c r="M5" s="17" t="s">
        <v>13</v>
      </c>
      <c r="N5" s="17"/>
    </row>
    <row r="6" spans="1:16" ht="75.75" customHeight="1" x14ac:dyDescent="0.25">
      <c r="A6" s="29"/>
      <c r="B6" s="14" t="s">
        <v>18</v>
      </c>
      <c r="C6" s="12" t="s">
        <v>19</v>
      </c>
      <c r="D6" s="12" t="s">
        <v>9</v>
      </c>
      <c r="E6" s="12" t="s">
        <v>22</v>
      </c>
      <c r="F6" s="14" t="s">
        <v>20</v>
      </c>
      <c r="G6" s="13" t="s">
        <v>21</v>
      </c>
      <c r="H6" s="12" t="s">
        <v>9</v>
      </c>
      <c r="I6" s="12" t="s">
        <v>15</v>
      </c>
      <c r="J6" s="17"/>
      <c r="K6" s="17"/>
      <c r="L6" s="36"/>
      <c r="M6" s="12" t="s">
        <v>8</v>
      </c>
      <c r="N6" s="12" t="s">
        <v>9</v>
      </c>
    </row>
    <row r="7" spans="1:16" ht="42.75" customHeight="1" x14ac:dyDescent="0.25">
      <c r="A7" s="5" t="s">
        <v>10</v>
      </c>
      <c r="B7" s="3">
        <f>B9</f>
        <v>355702000</v>
      </c>
      <c r="C7" s="7">
        <f>C8+C9+C13+C14</f>
        <v>445190100</v>
      </c>
      <c r="D7" s="3">
        <f t="shared" ref="D7:I7" si="0">D8+D9+D13+D14</f>
        <v>445190086.58999997</v>
      </c>
      <c r="E7" s="3">
        <v>0</v>
      </c>
      <c r="F7" s="3">
        <f>F9</f>
        <v>463859200</v>
      </c>
      <c r="G7" s="3">
        <f t="shared" si="0"/>
        <v>504982554.5</v>
      </c>
      <c r="H7" s="3">
        <f t="shared" si="0"/>
        <v>505012556.5</v>
      </c>
      <c r="I7" s="3">
        <f t="shared" si="0"/>
        <v>288559554.5</v>
      </c>
      <c r="J7" s="18">
        <v>548342100</v>
      </c>
      <c r="K7" s="18">
        <v>0</v>
      </c>
      <c r="L7" s="3">
        <f t="shared" ref="L7" si="1">L8+L9+L13+L14</f>
        <v>52.624001421740182</v>
      </c>
      <c r="M7" s="3">
        <f t="shared" ref="M7:N7" si="2">M8+M9+M13+M14</f>
        <v>135000</v>
      </c>
      <c r="N7" s="3">
        <f t="shared" si="2"/>
        <v>134590.67000000001</v>
      </c>
    </row>
    <row r="8" spans="1:16" ht="23.25" customHeight="1" x14ac:dyDescent="0.25">
      <c r="A8" s="5" t="s">
        <v>4</v>
      </c>
      <c r="B8" s="3">
        <v>0</v>
      </c>
      <c r="C8" s="7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19"/>
      <c r="K8" s="19"/>
      <c r="L8" s="3">
        <v>0</v>
      </c>
      <c r="M8" s="3">
        <v>0</v>
      </c>
      <c r="N8" s="3">
        <v>0</v>
      </c>
      <c r="O8" s="10"/>
      <c r="P8" s="11"/>
    </row>
    <row r="9" spans="1:16" ht="57" x14ac:dyDescent="0.25">
      <c r="A9" s="5" t="s">
        <v>5</v>
      </c>
      <c r="B9" s="3">
        <f>B12</f>
        <v>355702000</v>
      </c>
      <c r="C9" s="7">
        <f>C12</f>
        <v>445190100</v>
      </c>
      <c r="D9" s="3">
        <f t="shared" ref="D9:I9" si="3">D10+D11+D12</f>
        <v>445190086.58999997</v>
      </c>
      <c r="E9" s="3">
        <v>0</v>
      </c>
      <c r="F9" s="3">
        <f>F12</f>
        <v>463859200</v>
      </c>
      <c r="G9" s="7">
        <f>G12</f>
        <v>504982554.5</v>
      </c>
      <c r="H9" s="3">
        <f t="shared" si="3"/>
        <v>505012556.5</v>
      </c>
      <c r="I9" s="3">
        <f t="shared" si="3"/>
        <v>288559554.5</v>
      </c>
      <c r="J9" s="19"/>
      <c r="K9" s="19"/>
      <c r="L9" s="3">
        <f>L10+L11+L12</f>
        <v>52.624001421740182</v>
      </c>
      <c r="M9" s="3">
        <f t="shared" ref="M9:N9" si="4">M10+M11+M12</f>
        <v>135000</v>
      </c>
      <c r="N9" s="3">
        <f t="shared" si="4"/>
        <v>134590.67000000001</v>
      </c>
    </row>
    <row r="10" spans="1:16" ht="30" x14ac:dyDescent="0.25">
      <c r="A10" s="6" t="s">
        <v>1</v>
      </c>
      <c r="B10" s="4">
        <v>0</v>
      </c>
      <c r="C10" s="8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19"/>
      <c r="K10" s="19"/>
      <c r="L10" s="4">
        <v>0</v>
      </c>
      <c r="M10" s="4">
        <v>0</v>
      </c>
      <c r="N10" s="4">
        <v>0</v>
      </c>
    </row>
    <row r="11" spans="1:16" ht="33" customHeight="1" x14ac:dyDescent="0.25">
      <c r="A11" s="6" t="s">
        <v>2</v>
      </c>
      <c r="B11" s="4">
        <v>0</v>
      </c>
      <c r="C11" s="9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19"/>
      <c r="K11" s="19"/>
      <c r="L11" s="4">
        <v>0</v>
      </c>
      <c r="M11" s="4">
        <v>0</v>
      </c>
      <c r="N11" s="4">
        <v>0</v>
      </c>
    </row>
    <row r="12" spans="1:16" ht="22.5" customHeight="1" x14ac:dyDescent="0.25">
      <c r="A12" s="6" t="s">
        <v>3</v>
      </c>
      <c r="B12" s="4">
        <v>355702000</v>
      </c>
      <c r="C12" s="9">
        <v>445190100</v>
      </c>
      <c r="D12" s="4">
        <v>445190086.58999997</v>
      </c>
      <c r="E12" s="4">
        <v>0</v>
      </c>
      <c r="F12" s="4">
        <v>463859200</v>
      </c>
      <c r="G12" s="4">
        <v>504982554.5</v>
      </c>
      <c r="H12" s="4">
        <v>505012556.5</v>
      </c>
      <c r="I12" s="4">
        <v>288559554.5</v>
      </c>
      <c r="J12" s="19"/>
      <c r="K12" s="19"/>
      <c r="L12" s="4">
        <f>I12/J7*100</f>
        <v>52.624001421740182</v>
      </c>
      <c r="M12" s="4">
        <v>135000</v>
      </c>
      <c r="N12" s="4">
        <v>134590.67000000001</v>
      </c>
    </row>
    <row r="13" spans="1:16" ht="36" customHeight="1" x14ac:dyDescent="0.25">
      <c r="A13" s="5" t="s">
        <v>6</v>
      </c>
      <c r="B13" s="3">
        <v>0</v>
      </c>
      <c r="C13" s="7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19"/>
      <c r="K13" s="19"/>
      <c r="L13" s="3">
        <v>0</v>
      </c>
      <c r="M13" s="3">
        <v>0</v>
      </c>
      <c r="N13" s="3">
        <v>0</v>
      </c>
    </row>
    <row r="14" spans="1:16" ht="27.75" customHeight="1" x14ac:dyDescent="0.25">
      <c r="A14" s="5" t="s">
        <v>7</v>
      </c>
      <c r="B14" s="3">
        <v>0</v>
      </c>
      <c r="C14" s="7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20"/>
      <c r="K14" s="20"/>
      <c r="L14" s="3">
        <v>0</v>
      </c>
      <c r="M14" s="3">
        <v>0</v>
      </c>
      <c r="N14" s="3">
        <v>0</v>
      </c>
    </row>
    <row r="15" spans="1:16" x14ac:dyDescent="0.25">
      <c r="D15" s="2"/>
      <c r="E15" s="2"/>
      <c r="F15" s="2"/>
      <c r="G15" s="2"/>
      <c r="H15" s="2"/>
      <c r="I15" s="2"/>
    </row>
    <row r="16" spans="1:16" x14ac:dyDescent="0.25">
      <c r="D16" s="2"/>
      <c r="E16" s="2"/>
      <c r="F16" s="2"/>
      <c r="G16" s="2"/>
      <c r="H16" s="2"/>
      <c r="I16" s="2"/>
    </row>
    <row r="17" spans="1:14" ht="72" customHeight="1" x14ac:dyDescent="0.25">
      <c r="A17" s="23" t="s">
        <v>29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5"/>
      <c r="N17" s="15"/>
    </row>
    <row r="19" spans="1:14" x14ac:dyDescent="0.25">
      <c r="A19" s="16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</sheetData>
  <mergeCells count="17">
    <mergeCell ref="A1:N1"/>
    <mergeCell ref="A2:N2"/>
    <mergeCell ref="A4:A6"/>
    <mergeCell ref="B4:I4"/>
    <mergeCell ref="B5:E5"/>
    <mergeCell ref="F5:I5"/>
    <mergeCell ref="M3:N3"/>
    <mergeCell ref="M4:N4"/>
    <mergeCell ref="L4:L6"/>
    <mergeCell ref="A19:N19"/>
    <mergeCell ref="M5:N5"/>
    <mergeCell ref="J7:J14"/>
    <mergeCell ref="J4:K4"/>
    <mergeCell ref="J5:J6"/>
    <mergeCell ref="K5:K6"/>
    <mergeCell ref="K7:K14"/>
    <mergeCell ref="A17:L17"/>
  </mergeCell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2020-04-17T05:56:22Z</dcterms:modified>
</cp:coreProperties>
</file>